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370_15.05.2018_ПРИЛОЖЕНИЕ 2" sheetId="1" r:id="rId1"/>
  </sheets>
  <calcPr calcId="114210"/>
</workbook>
</file>

<file path=xl/calcChain.xml><?xml version="1.0" encoding="utf-8"?>
<calcChain xmlns="http://schemas.openxmlformats.org/spreadsheetml/2006/main">
  <c r="E26" i="1"/>
  <c r="E15"/>
  <c r="C21"/>
  <c r="D24"/>
  <c r="C24"/>
  <c r="E27"/>
  <c r="C11"/>
  <c r="E37"/>
  <c r="D11"/>
  <c r="E12"/>
  <c r="D34"/>
  <c r="E57"/>
  <c r="C19"/>
  <c r="D19"/>
  <c r="D21"/>
  <c r="C30"/>
  <c r="D30"/>
  <c r="C34"/>
  <c r="C40"/>
  <c r="D40"/>
  <c r="C43"/>
  <c r="D43"/>
  <c r="C47"/>
  <c r="D47"/>
  <c r="C49"/>
  <c r="D49"/>
  <c r="C51"/>
  <c r="D51"/>
  <c r="C53"/>
  <c r="D53"/>
  <c r="D56"/>
  <c r="C56"/>
  <c r="E23"/>
  <c r="E44"/>
  <c r="E52"/>
  <c r="E28"/>
  <c r="E51"/>
  <c r="E33"/>
  <c r="E16"/>
  <c r="E18"/>
  <c r="E17"/>
  <c r="E14"/>
  <c r="E13"/>
  <c r="E20"/>
  <c r="E22"/>
  <c r="E25"/>
  <c r="E29"/>
  <c r="E31"/>
  <c r="E32"/>
  <c r="E35"/>
  <c r="E36"/>
  <c r="E38"/>
  <c r="E39"/>
  <c r="E41"/>
  <c r="E42"/>
  <c r="E45"/>
  <c r="E46"/>
  <c r="E48"/>
  <c r="E50"/>
  <c r="E54"/>
  <c r="E55"/>
  <c r="E21"/>
  <c r="E49"/>
  <c r="E47"/>
  <c r="E34"/>
  <c r="E40"/>
  <c r="E53"/>
  <c r="E30"/>
  <c r="E43"/>
  <c r="E19"/>
  <c r="E24"/>
  <c r="E11"/>
  <c r="E56"/>
</calcChain>
</file>

<file path=xl/sharedStrings.xml><?xml version="1.0" encoding="utf-8"?>
<sst xmlns="http://schemas.openxmlformats.org/spreadsheetml/2006/main" count="110" uniqueCount="108">
  <si>
    <t>руб.</t>
  </si>
  <si>
    <t>КФСР</t>
  </si>
  <si>
    <t>Наименование КФСР</t>
  </si>
  <si>
    <t>КП - расходы год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</si>
  <si>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</si>
  <si>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</si>
  <si>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</si>
  <si>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</si>
  <si>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</si>
  <si>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</si>
  <si>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</si>
  <si>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</si>
  <si>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</si>
  <si>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</si>
  <si>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0203</t>
  </si>
  <si>
    <t>Мобилизационная и вневойсковая подготовка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</si>
  <si>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</si>
  <si>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</si>
  <si>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0405</t>
  </si>
  <si>
    <t>Сельское хозяйство и рыболовство</t>
  </si>
  <si>
    <t>0412</t>
  </si>
  <si>
    <t>Другие вопросы в области национальной экономики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</si>
  <si>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</si>
  <si>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</si>
  <si>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</si>
  <si>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</si>
  <si>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</si>
  <si>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</si>
  <si>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</si>
  <si>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</si>
  <si>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</si>
  <si>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</si>
  <si>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</si>
  <si>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</si>
  <si>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</si>
  <si>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</si>
  <si>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0801</t>
  </si>
  <si>
    <t>Культура</t>
  </si>
  <si>
    <t>0804</t>
  </si>
  <si>
    <t>Другие вопросы в области культуры, кинематографии</t>
  </si>
  <si>
    <t>1003</t>
  </si>
  <si>
    <t>Социальное обеспечение населения</t>
  </si>
  <si>
    <t>1004</t>
  </si>
  <si>
    <t>Охрана семьи и детства</t>
  </si>
  <si>
    <t>1102</t>
  </si>
  <si>
    <t>Массовый спорт</t>
  </si>
  <si>
    <t>1202</t>
  </si>
  <si>
    <t>Периодическая печать и издательства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</si>
  <si>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</si>
  <si>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</si>
  <si>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</si>
  <si>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</si>
  <si>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/>
  </si>
  <si>
    <t xml:space="preserve">% исполнения </t>
  </si>
  <si>
    <t>1</t>
  </si>
  <si>
    <t>2</t>
  </si>
  <si>
    <t>3</t>
  </si>
  <si>
    <t>4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</si>
  <si>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</si>
  <si>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</si>
  <si>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</si>
  <si>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</si>
  <si>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</si>
  <si>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</si>
  <si>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</si>
  <si>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</si>
  <si>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</si>
  <si>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</si>
  <si>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</si>
  <si>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</si>
  <si>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</si>
  <si>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>Культура, кинематография</t>
  </si>
  <si>
    <t>1000</t>
  </si>
  <si>
    <t>Социальная политика</t>
  </si>
  <si>
    <t>1100</t>
  </si>
  <si>
    <t>Физическая культура и спорт</t>
  </si>
  <si>
    <t>1200</t>
  </si>
  <si>
    <t>Средства  массовой информации</t>
  </si>
  <si>
    <t>1400</t>
  </si>
  <si>
    <t>Межбюджетные  трансферты общего характера</t>
  </si>
  <si>
    <t>ИТОГО</t>
  </si>
  <si>
    <t>Дефицит(-), профицит(+)</t>
  </si>
  <si>
    <t>0410</t>
  </si>
  <si>
    <t>1001</t>
  </si>
  <si>
    <t>Связь и информатика</t>
  </si>
  <si>
    <t>Пенсионное обеспечение</t>
  </si>
  <si>
    <t>1301</t>
  </si>
  <si>
    <t>1300</t>
  </si>
  <si>
    <t>Обслуживание государственного внутреннего и муниципального долга</t>
  </si>
  <si>
    <t>0314</t>
  </si>
  <si>
    <t>Другие вопросы в области национальной безопасности и правоохранительной деятельности</t>
  </si>
  <si>
    <t>0102</t>
  </si>
  <si>
    <t xml:space="preserve">Функционирование высшего должностного лица муниципального образования </t>
  </si>
  <si>
    <t>0703</t>
  </si>
  <si>
    <t>Дополнительное образование детей</t>
  </si>
  <si>
    <t>0409</t>
  </si>
  <si>
    <t>Дорожное хозяйство(дорожные  фонды)</t>
  </si>
  <si>
    <t>Судебная система</t>
  </si>
  <si>
    <t>0105</t>
  </si>
  <si>
    <t>0406</t>
  </si>
  <si>
    <t>Водное хозяйство</t>
  </si>
  <si>
    <t>Расходы районного бюджета по разделам, подразделам классификации расходов за 1 квартал  2018 года</t>
  </si>
  <si>
    <t>Исполнено за 1 квартал   2018 года</t>
  </si>
  <si>
    <t>к постановлению администрации</t>
  </si>
  <si>
    <t>Дивеевского муниципального района</t>
  </si>
  <si>
    <t>Нижегородской области</t>
  </si>
  <si>
    <t>от 15 мая 2018 года N 370</t>
  </si>
  <si>
    <t>ПРИЛОЖЕНИЕ 2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</si>
</sst>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_ ;\-#,##0.00\ "/>
  </numFmts>
  <fonts count="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sz val="8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4" fontId="3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 wrapText="1"/>
    </xf>
    <xf numFmtId="4" fontId="3" fillId="0" borderId="0" xfId="0" applyNumberFormat="1" applyFont="1" applyBorder="1" applyAlignment="1">
      <alignment horizontal="right" vertical="center"/>
    </xf>
    <xf numFmtId="0" fontId="2" fillId="0" borderId="0" xfId="1" applyFont="1"/>
    <xf numFmtId="4" fontId="2" fillId="0" borderId="0" xfId="1" applyNumberFormat="1" applyFont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justify" vertical="top" wrapText="1"/>
    </xf>
    <xf numFmtId="166" fontId="3" fillId="2" borderId="1" xfId="0" applyNumberFormat="1" applyFont="1" applyFill="1" applyBorder="1" applyAlignment="1">
      <alignment horizontal="right" vertical="center" wrapText="1"/>
    </xf>
    <xf numFmtId="166" fontId="2" fillId="2" borderId="1" xfId="1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166" fontId="3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view="pageBreakPreview" zoomScaleNormal="100" workbookViewId="0">
      <selection activeCell="C9" sqref="C9"/>
    </sheetView>
  </sheetViews>
  <sheetFormatPr defaultRowHeight="15.75"/>
  <cols>
    <col min="1" max="1" width="9.140625" style="3"/>
    <col min="2" max="2" width="40" style="5" customWidth="1"/>
    <col min="3" max="3" width="18.7109375" style="1" customWidth="1"/>
    <col min="4" max="4" width="19.85546875" style="1" customWidth="1"/>
    <col min="5" max="5" width="14.7109375" style="1" customWidth="1"/>
    <col min="6" max="6" width="9.140625" style="8"/>
  </cols>
  <sheetData>
    <row r="1" spans="1:10" ht="20.25" customHeight="1">
      <c r="A1" s="33"/>
      <c r="B1" s="34"/>
      <c r="C1" s="35" t="s">
        <v>107</v>
      </c>
      <c r="D1" s="36"/>
      <c r="E1" s="36"/>
    </row>
    <row r="2" spans="1:10" ht="20.25" customHeight="1">
      <c r="A2" s="33"/>
      <c r="B2" s="34"/>
      <c r="C2" s="35" t="s">
        <v>103</v>
      </c>
      <c r="D2" s="36"/>
      <c r="E2" s="36"/>
    </row>
    <row r="3" spans="1:10" ht="20.25" customHeight="1">
      <c r="A3" s="33"/>
      <c r="B3" s="34"/>
      <c r="C3" s="35" t="s">
        <v>104</v>
      </c>
      <c r="D3" s="36"/>
      <c r="E3" s="36"/>
    </row>
    <row r="4" spans="1:10" ht="20.25" customHeight="1">
      <c r="A4" s="33"/>
      <c r="B4" s="34"/>
      <c r="C4" s="35" t="s">
        <v>105</v>
      </c>
      <c r="D4" s="36"/>
      <c r="E4" s="36"/>
    </row>
    <row r="5" spans="1:10" ht="20.25" customHeight="1">
      <c r="A5" s="33"/>
      <c r="B5" s="34"/>
      <c r="C5" s="35" t="s">
        <v>106</v>
      </c>
      <c r="D5" s="36"/>
      <c r="E5" s="36"/>
    </row>
    <row r="6" spans="1:10">
      <c r="A6" s="33"/>
      <c r="B6" s="34"/>
      <c r="C6" s="34"/>
      <c r="D6" s="34"/>
      <c r="E6" s="34"/>
    </row>
    <row r="7" spans="1:10" ht="53.25" customHeight="1">
      <c r="A7" s="37" t="s">
        <v>101</v>
      </c>
      <c r="B7" s="38"/>
      <c r="C7" s="38"/>
      <c r="D7" s="38"/>
      <c r="E7" s="38"/>
      <c r="I7" s="7"/>
    </row>
    <row r="8" spans="1:10">
      <c r="A8" s="4" t="s">
        <v>0</v>
      </c>
      <c r="B8" s="6"/>
      <c r="C8" s="2"/>
      <c r="D8" s="2"/>
      <c r="E8" s="2"/>
    </row>
    <row r="9" spans="1:10" ht="47.25">
      <c r="A9" s="15" t="s">
        <v>1</v>
      </c>
      <c r="B9" s="15" t="s">
        <v>2</v>
      </c>
      <c r="C9" s="15" t="s">
        <v>3</v>
      </c>
      <c r="D9" s="15" t="s">
        <v>102</v>
      </c>
      <c r="E9" s="26" t="s">
        <v>53</v>
      </c>
    </row>
    <row r="10" spans="1:10">
      <c r="A10" s="15" t="s">
        <v>54</v>
      </c>
      <c r="B10" s="15" t="s">
        <v>55</v>
      </c>
      <c r="C10" s="15" t="s">
        <v>56</v>
      </c>
      <c r="D10" s="15" t="s">
        <v>57</v>
      </c>
      <c r="E10" s="25">
        <v>5</v>
      </c>
    </row>
    <row r="11" spans="1:10">
      <c r="A11" s="14" t="s">
        <v>58</v>
      </c>
      <c r="B11" s="15" t="s">
        <v>59</v>
      </c>
      <c r="C11" s="29">
        <f>SUM(C12:C18)</f>
        <v>57984366.079999998</v>
      </c>
      <c r="D11" s="29">
        <f>SUM(D12:D18)</f>
        <v>11289384.85</v>
      </c>
      <c r="E11" s="16">
        <f t="shared" ref="E11:E18" si="0">SUM(D11/C11*100)</f>
        <v>19.469704703547567</v>
      </c>
      <c r="F11" s="9"/>
      <c r="G11" s="13"/>
    </row>
    <row r="12" spans="1:10" s="1" customFormat="1" ht="47.25">
      <c r="A12" s="17" t="s">
        <v>91</v>
      </c>
      <c r="B12" s="18" t="s">
        <v>92</v>
      </c>
      <c r="C12" s="30">
        <v>1600000</v>
      </c>
      <c r="D12" s="30">
        <v>284246.43</v>
      </c>
      <c r="E12" s="19">
        <f>SUM(D12/C12*100)</f>
        <v>17.765401875000002</v>
      </c>
      <c r="F12" s="12"/>
      <c r="G12" s="13"/>
      <c r="H12" s="12"/>
      <c r="I12" s="12"/>
      <c r="J12" s="12"/>
    </row>
    <row r="13" spans="1:10" s="1" customFormat="1" ht="78.75">
      <c r="A13" s="17" t="s">
        <v>4</v>
      </c>
      <c r="B13" s="18" t="s">
        <v>5</v>
      </c>
      <c r="C13" s="30">
        <v>530000</v>
      </c>
      <c r="D13" s="30">
        <v>120617.84</v>
      </c>
      <c r="E13" s="19">
        <f t="shared" si="0"/>
        <v>22.758083018867925</v>
      </c>
      <c r="F13" s="12"/>
      <c r="G13" s="13"/>
      <c r="H13" s="12"/>
      <c r="I13" s="12"/>
      <c r="J13" s="12"/>
    </row>
    <row r="14" spans="1:10" s="1" customFormat="1" ht="94.5">
      <c r="A14" s="17" t="s">
        <v>6</v>
      </c>
      <c r="B14" s="18" t="s">
        <v>7</v>
      </c>
      <c r="C14" s="30">
        <v>27469852</v>
      </c>
      <c r="D14" s="30">
        <v>4473500.92</v>
      </c>
      <c r="E14" s="19">
        <f t="shared" si="0"/>
        <v>16.28512931194533</v>
      </c>
      <c r="F14" s="12"/>
      <c r="G14" s="13"/>
      <c r="H14" s="12"/>
      <c r="I14" s="12"/>
      <c r="J14" s="12"/>
    </row>
    <row r="15" spans="1:10" s="1" customFormat="1">
      <c r="A15" s="17" t="s">
        <v>98</v>
      </c>
      <c r="B15" s="18" t="s">
        <v>97</v>
      </c>
      <c r="C15" s="30">
        <v>60693.35</v>
      </c>
      <c r="D15" s="30">
        <v>51120</v>
      </c>
      <c r="E15" s="19">
        <f>SUM(D15/C15*100)</f>
        <v>84.226690403479125</v>
      </c>
      <c r="F15" s="12"/>
      <c r="G15" s="13"/>
      <c r="H15" s="12"/>
      <c r="I15" s="12"/>
      <c r="J15" s="12"/>
    </row>
    <row r="16" spans="1:10" s="1" customFormat="1" ht="78.75">
      <c r="A16" s="17" t="s">
        <v>8</v>
      </c>
      <c r="B16" s="18" t="s">
        <v>9</v>
      </c>
      <c r="C16" s="30">
        <v>11332444</v>
      </c>
      <c r="D16" s="30">
        <v>2240540.4300000002</v>
      </c>
      <c r="E16" s="19">
        <f t="shared" si="0"/>
        <v>19.771025826379553</v>
      </c>
      <c r="F16" s="12"/>
      <c r="G16" s="13"/>
      <c r="H16" s="12"/>
      <c r="I16" s="12"/>
      <c r="J16" s="12"/>
    </row>
    <row r="17" spans="1:10" s="1" customFormat="1">
      <c r="A17" s="17" t="s">
        <v>10</v>
      </c>
      <c r="B17" s="18" t="s">
        <v>11</v>
      </c>
      <c r="C17" s="30">
        <v>640000</v>
      </c>
      <c r="D17" s="30">
        <v>0</v>
      </c>
      <c r="E17" s="19">
        <f t="shared" si="0"/>
        <v>0</v>
      </c>
      <c r="F17" s="12"/>
      <c r="G17" s="13"/>
      <c r="H17" s="12"/>
      <c r="I17" s="12"/>
      <c r="J17" s="12"/>
    </row>
    <row r="18" spans="1:10" s="1" customFormat="1">
      <c r="A18" s="17" t="s">
        <v>12</v>
      </c>
      <c r="B18" s="18" t="s">
        <v>13</v>
      </c>
      <c r="C18" s="30">
        <v>16351376.73</v>
      </c>
      <c r="D18" s="30">
        <v>4119359.23</v>
      </c>
      <c r="E18" s="19">
        <f t="shared" si="0"/>
        <v>25.192736354989481</v>
      </c>
      <c r="F18" s="12"/>
      <c r="G18" s="12"/>
      <c r="H18" s="12"/>
      <c r="I18" s="12"/>
      <c r="J18" s="12"/>
    </row>
    <row r="19" spans="1:10">
      <c r="A19" s="14" t="s">
        <v>60</v>
      </c>
      <c r="B19" s="15" t="s">
        <v>61</v>
      </c>
      <c r="C19" s="29">
        <f>SUM(C20)</f>
        <v>960000</v>
      </c>
      <c r="D19" s="29">
        <f>SUM(D20)</f>
        <v>240000</v>
      </c>
      <c r="E19" s="16">
        <f t="shared" ref="E19:E56" si="1">SUM(D19/C19*100)</f>
        <v>25</v>
      </c>
      <c r="F19" s="9"/>
    </row>
    <row r="20" spans="1:10" ht="31.5">
      <c r="A20" s="20" t="s">
        <v>14</v>
      </c>
      <c r="B20" s="24" t="s">
        <v>15</v>
      </c>
      <c r="C20" s="31">
        <v>960000</v>
      </c>
      <c r="D20" s="31">
        <v>240000</v>
      </c>
      <c r="E20" s="19">
        <f t="shared" si="1"/>
        <v>25</v>
      </c>
      <c r="F20" s="10"/>
    </row>
    <row r="21" spans="1:10" ht="31.5">
      <c r="A21" s="14" t="s">
        <v>62</v>
      </c>
      <c r="B21" s="15" t="s">
        <v>63</v>
      </c>
      <c r="C21" s="29">
        <f>SUM(C22:C23)</f>
        <v>4378200</v>
      </c>
      <c r="D21" s="29">
        <f>SUM(D22:D23)</f>
        <v>764256.79</v>
      </c>
      <c r="E21" s="27">
        <f>SUM(E22:E23)</f>
        <v>18.468338649654438</v>
      </c>
      <c r="F21" s="9"/>
    </row>
    <row r="22" spans="1:10" ht="63">
      <c r="A22" s="20" t="s">
        <v>16</v>
      </c>
      <c r="B22" s="24" t="s">
        <v>17</v>
      </c>
      <c r="C22" s="31">
        <v>4138200</v>
      </c>
      <c r="D22" s="31">
        <v>764256.79</v>
      </c>
      <c r="E22" s="19">
        <f t="shared" si="1"/>
        <v>18.468338649654438</v>
      </c>
      <c r="F22" s="10"/>
    </row>
    <row r="23" spans="1:10" ht="49.9" customHeight="1">
      <c r="A23" s="20" t="s">
        <v>89</v>
      </c>
      <c r="B23" s="28" t="s">
        <v>90</v>
      </c>
      <c r="C23" s="31">
        <v>240000</v>
      </c>
      <c r="D23" s="31">
        <v>0</v>
      </c>
      <c r="E23" s="19">
        <f t="shared" si="1"/>
        <v>0</v>
      </c>
      <c r="F23" s="10"/>
    </row>
    <row r="24" spans="1:10">
      <c r="A24" s="14" t="s">
        <v>64</v>
      </c>
      <c r="B24" s="15" t="s">
        <v>65</v>
      </c>
      <c r="C24" s="29">
        <f>SUM(C25:C29)</f>
        <v>227157305.94</v>
      </c>
      <c r="D24" s="29">
        <f>SUM(D25:D29)</f>
        <v>7092365.5599999996</v>
      </c>
      <c r="E24" s="16">
        <f t="shared" si="1"/>
        <v>3.1222264811827518</v>
      </c>
      <c r="F24" s="9"/>
    </row>
    <row r="25" spans="1:10">
      <c r="A25" s="20" t="s">
        <v>18</v>
      </c>
      <c r="B25" s="24" t="s">
        <v>19</v>
      </c>
      <c r="C25" s="31">
        <v>20931499.219999999</v>
      </c>
      <c r="D25" s="31">
        <v>5139591.0999999996</v>
      </c>
      <c r="E25" s="19">
        <f t="shared" si="1"/>
        <v>24.554338157914327</v>
      </c>
      <c r="F25" s="10"/>
    </row>
    <row r="26" spans="1:10">
      <c r="A26" s="20" t="s">
        <v>99</v>
      </c>
      <c r="B26" s="24" t="s">
        <v>100</v>
      </c>
      <c r="C26" s="31">
        <v>363606.72</v>
      </c>
      <c r="D26" s="31">
        <v>363606.72</v>
      </c>
      <c r="E26" s="19">
        <f t="shared" si="1"/>
        <v>100</v>
      </c>
      <c r="F26" s="10"/>
    </row>
    <row r="27" spans="1:10" ht="31.5">
      <c r="A27" s="20" t="s">
        <v>95</v>
      </c>
      <c r="B27" s="24" t="s">
        <v>96</v>
      </c>
      <c r="C27" s="31">
        <v>196417400</v>
      </c>
      <c r="D27" s="31">
        <v>82000</v>
      </c>
      <c r="E27" s="19">
        <f>SUM(D27/C27*100)</f>
        <v>4.1747828858339435E-2</v>
      </c>
      <c r="F27" s="10"/>
    </row>
    <row r="28" spans="1:10">
      <c r="A28" s="20" t="s">
        <v>82</v>
      </c>
      <c r="B28" s="24" t="s">
        <v>84</v>
      </c>
      <c r="C28" s="31">
        <v>1882000</v>
      </c>
      <c r="D28" s="31">
        <v>753253.69</v>
      </c>
      <c r="E28" s="19">
        <f t="shared" si="1"/>
        <v>40.024106801275238</v>
      </c>
      <c r="F28" s="10"/>
    </row>
    <row r="29" spans="1:10" ht="31.5">
      <c r="A29" s="20" t="s">
        <v>20</v>
      </c>
      <c r="B29" s="21" t="s">
        <v>21</v>
      </c>
      <c r="C29" s="31">
        <v>7562800</v>
      </c>
      <c r="D29" s="31">
        <v>753914.05</v>
      </c>
      <c r="E29" s="19">
        <f t="shared" si="1"/>
        <v>9.9687159517638975</v>
      </c>
      <c r="F29" s="10"/>
    </row>
    <row r="30" spans="1:10">
      <c r="A30" s="14" t="s">
        <v>66</v>
      </c>
      <c r="B30" s="15" t="s">
        <v>67</v>
      </c>
      <c r="C30" s="29">
        <f>SUM(C31:C33)</f>
        <v>14712600</v>
      </c>
      <c r="D30" s="29">
        <f>SUM(D31:D33)</f>
        <v>-10979.08</v>
      </c>
      <c r="E30" s="16">
        <f t="shared" si="1"/>
        <v>-7.4623655913978501E-2</v>
      </c>
      <c r="F30" s="9"/>
    </row>
    <row r="31" spans="1:10">
      <c r="A31" s="20" t="s">
        <v>22</v>
      </c>
      <c r="B31" s="24" t="s">
        <v>23</v>
      </c>
      <c r="C31" s="31">
        <v>3480000</v>
      </c>
      <c r="D31" s="31">
        <v>-10979.08</v>
      </c>
      <c r="E31" s="19">
        <f t="shared" si="1"/>
        <v>-0.31549080459770112</v>
      </c>
      <c r="F31" s="10"/>
    </row>
    <row r="32" spans="1:10">
      <c r="A32" s="20" t="s">
        <v>24</v>
      </c>
      <c r="B32" s="24" t="s">
        <v>25</v>
      </c>
      <c r="C32" s="31">
        <v>5500200</v>
      </c>
      <c r="D32" s="31">
        <v>0</v>
      </c>
      <c r="E32" s="19">
        <f t="shared" si="1"/>
        <v>0</v>
      </c>
      <c r="F32" s="10"/>
    </row>
    <row r="33" spans="1:6">
      <c r="A33" s="20" t="s">
        <v>26</v>
      </c>
      <c r="B33" s="24" t="s">
        <v>27</v>
      </c>
      <c r="C33" s="31">
        <v>5732400</v>
      </c>
      <c r="D33" s="31">
        <v>0</v>
      </c>
      <c r="E33" s="19">
        <f>SUM(D33/C33*100)</f>
        <v>0</v>
      </c>
      <c r="F33" s="10"/>
    </row>
    <row r="34" spans="1:6">
      <c r="A34" s="14" t="s">
        <v>68</v>
      </c>
      <c r="B34" s="15" t="s">
        <v>69</v>
      </c>
      <c r="C34" s="29">
        <f>SUM(C35:C39)</f>
        <v>295292568</v>
      </c>
      <c r="D34" s="29">
        <f>SUM(D35:D39)</f>
        <v>68733588.359999999</v>
      </c>
      <c r="E34" s="16">
        <f t="shared" si="1"/>
        <v>23.276436933556688</v>
      </c>
      <c r="F34" s="9"/>
    </row>
    <row r="35" spans="1:6">
      <c r="A35" s="20" t="s">
        <v>28</v>
      </c>
      <c r="B35" s="24" t="s">
        <v>29</v>
      </c>
      <c r="C35" s="31">
        <v>56309838</v>
      </c>
      <c r="D35" s="31">
        <v>13498831</v>
      </c>
      <c r="E35" s="19">
        <f t="shared" si="1"/>
        <v>23.972420236762179</v>
      </c>
      <c r="F35" s="10"/>
    </row>
    <row r="36" spans="1:6">
      <c r="A36" s="20" t="s">
        <v>30</v>
      </c>
      <c r="B36" s="24" t="s">
        <v>31</v>
      </c>
      <c r="C36" s="31">
        <v>203995020</v>
      </c>
      <c r="D36" s="31">
        <v>49122419.810000002</v>
      </c>
      <c r="E36" s="19">
        <f t="shared" si="1"/>
        <v>24.080205394229722</v>
      </c>
      <c r="F36" s="10"/>
    </row>
    <row r="37" spans="1:6">
      <c r="A37" s="20" t="s">
        <v>93</v>
      </c>
      <c r="B37" s="24" t="s">
        <v>94</v>
      </c>
      <c r="C37" s="31">
        <v>21605098</v>
      </c>
      <c r="D37" s="31">
        <v>4022000</v>
      </c>
      <c r="E37" s="19">
        <f>SUM(D37/C37*100)</f>
        <v>18.615976655139448</v>
      </c>
      <c r="F37" s="10"/>
    </row>
    <row r="38" spans="1:6" ht="31.5">
      <c r="A38" s="20" t="s">
        <v>32</v>
      </c>
      <c r="B38" s="24" t="s">
        <v>33</v>
      </c>
      <c r="C38" s="31">
        <v>3723100</v>
      </c>
      <c r="D38" s="31">
        <v>0</v>
      </c>
      <c r="E38" s="19">
        <f t="shared" si="1"/>
        <v>0</v>
      </c>
      <c r="F38" s="10"/>
    </row>
    <row r="39" spans="1:6" ht="31.5">
      <c r="A39" s="20" t="s">
        <v>34</v>
      </c>
      <c r="B39" s="24" t="s">
        <v>35</v>
      </c>
      <c r="C39" s="31">
        <v>9659512</v>
      </c>
      <c r="D39" s="31">
        <v>2090337.55</v>
      </c>
      <c r="E39" s="19">
        <f t="shared" si="1"/>
        <v>21.640198283308724</v>
      </c>
      <c r="F39" s="10"/>
    </row>
    <row r="40" spans="1:6">
      <c r="A40" s="14" t="s">
        <v>70</v>
      </c>
      <c r="B40" s="15" t="s">
        <v>71</v>
      </c>
      <c r="C40" s="29">
        <f>SUM(C41:C42)</f>
        <v>114539612</v>
      </c>
      <c r="D40" s="29">
        <f>SUM(D41:D42)</f>
        <v>15434962.439999999</v>
      </c>
      <c r="E40" s="16">
        <f t="shared" si="1"/>
        <v>13.475654553465747</v>
      </c>
      <c r="F40" s="9"/>
    </row>
    <row r="41" spans="1:6">
      <c r="A41" s="20" t="s">
        <v>36</v>
      </c>
      <c r="B41" s="24" t="s">
        <v>37</v>
      </c>
      <c r="C41" s="31">
        <v>109781612</v>
      </c>
      <c r="D41" s="31">
        <v>14497000</v>
      </c>
      <c r="E41" s="19">
        <f t="shared" si="1"/>
        <v>13.205308007319113</v>
      </c>
      <c r="F41" s="10"/>
    </row>
    <row r="42" spans="1:6" ht="31.5">
      <c r="A42" s="20" t="s">
        <v>38</v>
      </c>
      <c r="B42" s="24" t="s">
        <v>39</v>
      </c>
      <c r="C42" s="31">
        <v>4758000</v>
      </c>
      <c r="D42" s="31">
        <v>937962.44</v>
      </c>
      <c r="E42" s="19">
        <f t="shared" si="1"/>
        <v>19.713376208490963</v>
      </c>
      <c r="F42" s="10"/>
    </row>
    <row r="43" spans="1:6">
      <c r="A43" s="14" t="s">
        <v>72</v>
      </c>
      <c r="B43" s="15" t="s">
        <v>73</v>
      </c>
      <c r="C43" s="29">
        <f>SUM(C44:C46)</f>
        <v>15080482</v>
      </c>
      <c r="D43" s="29">
        <f>SUM(D44:D46)</f>
        <v>1297313.54</v>
      </c>
      <c r="E43" s="16">
        <f t="shared" si="1"/>
        <v>8.6025999699479101</v>
      </c>
      <c r="F43" s="9"/>
    </row>
    <row r="44" spans="1:6">
      <c r="A44" s="20" t="s">
        <v>83</v>
      </c>
      <c r="B44" s="24" t="s">
        <v>85</v>
      </c>
      <c r="C44" s="31">
        <v>3600000</v>
      </c>
      <c r="D44" s="31">
        <v>918809.08</v>
      </c>
      <c r="E44" s="19">
        <f t="shared" si="1"/>
        <v>25.522474444444441</v>
      </c>
      <c r="F44" s="9"/>
    </row>
    <row r="45" spans="1:6">
      <c r="A45" s="20" t="s">
        <v>40</v>
      </c>
      <c r="B45" s="24" t="s">
        <v>41</v>
      </c>
      <c r="C45" s="31">
        <v>1331482</v>
      </c>
      <c r="D45" s="31">
        <v>26571</v>
      </c>
      <c r="E45" s="19">
        <f t="shared" si="1"/>
        <v>1.9955958848861644</v>
      </c>
      <c r="F45" s="10"/>
    </row>
    <row r="46" spans="1:6">
      <c r="A46" s="20" t="s">
        <v>42</v>
      </c>
      <c r="B46" s="24" t="s">
        <v>43</v>
      </c>
      <c r="C46" s="31">
        <v>10149000</v>
      </c>
      <c r="D46" s="31">
        <v>351933.46</v>
      </c>
      <c r="E46" s="19">
        <f t="shared" si="1"/>
        <v>3.4676663710710418</v>
      </c>
      <c r="F46" s="10"/>
    </row>
    <row r="47" spans="1:6">
      <c r="A47" s="14" t="s">
        <v>74</v>
      </c>
      <c r="B47" s="15" t="s">
        <v>75</v>
      </c>
      <c r="C47" s="29">
        <f>SUM(C48)</f>
        <v>400000</v>
      </c>
      <c r="D47" s="29">
        <f>SUM(D48)</f>
        <v>154160</v>
      </c>
      <c r="E47" s="16">
        <f t="shared" si="1"/>
        <v>38.54</v>
      </c>
      <c r="F47" s="9"/>
    </row>
    <row r="48" spans="1:6">
      <c r="A48" s="20" t="s">
        <v>44</v>
      </c>
      <c r="B48" s="24" t="s">
        <v>45</v>
      </c>
      <c r="C48" s="31">
        <v>400000</v>
      </c>
      <c r="D48" s="31">
        <v>154160</v>
      </c>
      <c r="E48" s="19">
        <f t="shared" si="1"/>
        <v>38.54</v>
      </c>
      <c r="F48" s="10"/>
    </row>
    <row r="49" spans="1:6">
      <c r="A49" s="14" t="s">
        <v>76</v>
      </c>
      <c r="B49" s="15" t="s">
        <v>77</v>
      </c>
      <c r="C49" s="29">
        <f>SUM(C50)</f>
        <v>1814250</v>
      </c>
      <c r="D49" s="29">
        <f>SUM(D50)</f>
        <v>413814</v>
      </c>
      <c r="E49" s="16">
        <f t="shared" si="1"/>
        <v>22.80909466721786</v>
      </c>
      <c r="F49" s="9"/>
    </row>
    <row r="50" spans="1:6">
      <c r="A50" s="20" t="s">
        <v>46</v>
      </c>
      <c r="B50" s="21" t="s">
        <v>47</v>
      </c>
      <c r="C50" s="31">
        <v>1814250</v>
      </c>
      <c r="D50" s="31">
        <v>413814</v>
      </c>
      <c r="E50" s="19">
        <f t="shared" si="1"/>
        <v>22.80909466721786</v>
      </c>
      <c r="F50" s="10"/>
    </row>
    <row r="51" spans="1:6" ht="47.25">
      <c r="A51" s="14" t="s">
        <v>87</v>
      </c>
      <c r="B51" s="15" t="s">
        <v>88</v>
      </c>
      <c r="C51" s="29">
        <f>SUM(C52)</f>
        <v>36150</v>
      </c>
      <c r="D51" s="29">
        <f>SUM(D52)</f>
        <v>1498.68</v>
      </c>
      <c r="E51" s="16">
        <f>SUM(D51/C51*100)</f>
        <v>4.1457261410788382</v>
      </c>
      <c r="F51" s="10"/>
    </row>
    <row r="52" spans="1:6" ht="31.5">
      <c r="A52" s="20" t="s">
        <v>86</v>
      </c>
      <c r="B52" s="21" t="s">
        <v>88</v>
      </c>
      <c r="C52" s="31">
        <v>36150</v>
      </c>
      <c r="D52" s="31">
        <v>1498.68</v>
      </c>
      <c r="E52" s="19">
        <f t="shared" si="1"/>
        <v>4.1457261410788382</v>
      </c>
      <c r="F52" s="10"/>
    </row>
    <row r="53" spans="1:6" ht="31.5">
      <c r="A53" s="14" t="s">
        <v>78</v>
      </c>
      <c r="B53" s="15" t="s">
        <v>79</v>
      </c>
      <c r="C53" s="29">
        <f>SUM(C54:C55)</f>
        <v>21851744</v>
      </c>
      <c r="D53" s="29">
        <f>SUM(D54:D55)</f>
        <v>4711736.83</v>
      </c>
      <c r="E53" s="16">
        <f t="shared" si="1"/>
        <v>21.562291915922135</v>
      </c>
      <c r="F53" s="9"/>
    </row>
    <row r="54" spans="1:6" ht="63">
      <c r="A54" s="20" t="s">
        <v>48</v>
      </c>
      <c r="B54" s="24" t="s">
        <v>49</v>
      </c>
      <c r="C54" s="31">
        <v>15571600</v>
      </c>
      <c r="D54" s="31">
        <v>3497736.83</v>
      </c>
      <c r="E54" s="19">
        <f t="shared" si="1"/>
        <v>22.462282809730535</v>
      </c>
      <c r="F54" s="10"/>
    </row>
    <row r="55" spans="1:6" ht="31.5">
      <c r="A55" s="20" t="s">
        <v>50</v>
      </c>
      <c r="B55" s="24" t="s">
        <v>51</v>
      </c>
      <c r="C55" s="31">
        <v>6280144</v>
      </c>
      <c r="D55" s="31">
        <v>1214000</v>
      </c>
      <c r="E55" s="19">
        <f t="shared" si="1"/>
        <v>19.330766937828177</v>
      </c>
      <c r="F55" s="10"/>
    </row>
    <row r="56" spans="1:6">
      <c r="A56" s="22" t="s">
        <v>52</v>
      </c>
      <c r="B56" s="23" t="s">
        <v>80</v>
      </c>
      <c r="C56" s="32">
        <f>SUM(C53+C51+C49+C47+C43+C40+C34+C30+C24+C21+C19+C11)</f>
        <v>754207278.0200001</v>
      </c>
      <c r="D56" s="32">
        <f>SUM(D53+D51+D49+D47+D43+D40+D34+D30+D24+D21+D19+D11)</f>
        <v>110122101.97</v>
      </c>
      <c r="E56" s="16">
        <f t="shared" si="1"/>
        <v>14.601039419707082</v>
      </c>
      <c r="F56" s="11"/>
    </row>
    <row r="57" spans="1:6">
      <c r="A57" s="22" t="s">
        <v>52</v>
      </c>
      <c r="B57" s="23" t="s">
        <v>81</v>
      </c>
      <c r="C57" s="32">
        <v>-4248937.6100000003</v>
      </c>
      <c r="D57" s="32">
        <v>-1247537.19</v>
      </c>
      <c r="E57" s="16">
        <f>SUM(D57/C57*100)</f>
        <v>29.36115576429939</v>
      </c>
      <c r="F57" s="11"/>
    </row>
    <row r="58" spans="1:6">
      <c r="A58" s="4"/>
    </row>
  </sheetData>
  <mergeCells count="6">
    <mergeCell ref="C5:E5"/>
    <mergeCell ref="A7:E7"/>
    <mergeCell ref="C1:E1"/>
    <mergeCell ref="C2:E2"/>
    <mergeCell ref="C3:E3"/>
    <mergeCell ref="C4:E4"/>
  </mergeCells>
  <phoneticPr fontId="5" type="noConversion"/>
  <pageMargins left="0.98425196850393704" right="0.59055118110236227" top="0.78740157480314965" bottom="0.78740157480314965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370_15.05.2018_ПРИЛОЖЕНИЕ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2018-06-12T10:10:22Z</cp:lastPrinted>
  <dcterms:created xsi:type="dcterms:W3CDTF">2006-09-28T05:33:49Z</dcterms:created>
  <dcterms:modified xsi:type="dcterms:W3CDTF">2018-06-12T10:22:26Z</dcterms:modified>
</cp:coreProperties>
</file>